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hamematakan'!$A$1:$E$72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3" i="26"/>
  <c r="E24"/>
  <c r="E25"/>
  <c r="E26"/>
  <c r="E62" i="27" l="1"/>
  <c r="E61"/>
  <c r="E59"/>
  <c r="E65" i="26"/>
  <c r="E64"/>
  <c r="E62"/>
  <c r="E23" i="27" l="1"/>
  <c r="E21"/>
  <c r="E27" i="26"/>
  <c r="E22"/>
  <c r="D19"/>
  <c r="D7" s="1"/>
  <c r="C19"/>
  <c r="C7" s="1"/>
  <c r="E89" i="27"/>
  <c r="E88"/>
  <c r="D87"/>
  <c r="C87"/>
  <c r="E86"/>
  <c r="E85"/>
  <c r="D84"/>
  <c r="C84"/>
  <c r="E83"/>
  <c r="E82"/>
  <c r="E81"/>
  <c r="E80"/>
  <c r="D79"/>
  <c r="C79"/>
  <c r="E78"/>
  <c r="E77"/>
  <c r="E76"/>
  <c r="E75"/>
  <c r="E74"/>
  <c r="E73"/>
  <c r="E72"/>
  <c r="D71"/>
  <c r="C71"/>
  <c r="E69"/>
  <c r="E68"/>
  <c r="E67"/>
  <c r="E66"/>
  <c r="E65"/>
  <c r="E64"/>
  <c r="D63"/>
  <c r="C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C35"/>
  <c r="C25" s="1"/>
  <c r="E34"/>
  <c r="E33"/>
  <c r="E32"/>
  <c r="E31"/>
  <c r="E30"/>
  <c r="E29"/>
  <c r="E28"/>
  <c r="E27"/>
  <c r="E26"/>
  <c r="E22"/>
  <c r="E20"/>
  <c r="E19"/>
  <c r="E18"/>
  <c r="E17"/>
  <c r="E16"/>
  <c r="E15"/>
  <c r="E14"/>
  <c r="E13"/>
  <c r="E12"/>
  <c r="E11"/>
  <c r="E10"/>
  <c r="E9"/>
  <c r="D8"/>
  <c r="C8"/>
  <c r="E7"/>
  <c r="E71" i="26"/>
  <c r="E70"/>
  <c r="E69"/>
  <c r="E68"/>
  <c r="E67"/>
  <c r="E66"/>
  <c r="E63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D38"/>
  <c r="D28" s="1"/>
  <c r="C38"/>
  <c r="C28" s="1"/>
  <c r="E37"/>
  <c r="E36"/>
  <c r="E35"/>
  <c r="E34"/>
  <c r="E33"/>
  <c r="E32"/>
  <c r="E31"/>
  <c r="E30"/>
  <c r="E29"/>
  <c r="E21"/>
  <c r="E20"/>
  <c r="E18"/>
  <c r="E17"/>
  <c r="E16"/>
  <c r="E15"/>
  <c r="E14"/>
  <c r="E13"/>
  <c r="E12"/>
  <c r="E11"/>
  <c r="E10"/>
  <c r="E9"/>
  <c r="E8"/>
  <c r="E84" i="27" l="1"/>
  <c r="E19" i="26"/>
  <c r="C70" i="27"/>
  <c r="C24" s="1"/>
  <c r="C90" s="1"/>
  <c r="D70"/>
  <c r="D24" s="1"/>
  <c r="D90" s="1"/>
  <c r="E28" i="26"/>
  <c r="E87" i="27"/>
  <c r="E79"/>
  <c r="E35"/>
  <c r="E63"/>
  <c r="E71"/>
  <c r="E25"/>
  <c r="C72" i="26"/>
  <c r="E38"/>
  <c r="D72"/>
  <c r="E7"/>
  <c r="E8" i="27"/>
  <c r="E72" i="26" l="1"/>
  <c r="E70" i="27"/>
  <c r="E24"/>
  <c r="E90"/>
</calcChain>
</file>

<file path=xl/sharedStrings.xml><?xml version="1.0" encoding="utf-8"?>
<sst xmlns="http://schemas.openxmlformats.org/spreadsheetml/2006/main" count="175" uniqueCount="117">
  <si>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</si>
  <si>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</si>
  <si>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</si>
  <si>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</si>
  <si>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</si>
  <si>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</si>
  <si>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</si>
  <si>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</si>
  <si>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</si>
  <si>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</si>
  <si>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</si>
  <si>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</si>
  <si>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</si>
  <si>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</si>
  <si>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</si>
  <si>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</si>
  <si>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</si>
  <si>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</si>
  <si>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</si>
  <si>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</si>
  <si>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</si>
  <si>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</si>
  <si>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</si>
  <si>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</si>
  <si>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</si>
  <si>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</si>
  <si>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</si>
  <si>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</si>
  <si>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</si>
  <si>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</si>
  <si>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</si>
  <si>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</si>
  <si>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</si>
  <si>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</si>
  <si>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</si>
  <si>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</si>
  <si>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</si>
  <si>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</si>
  <si>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</si>
  <si>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</si>
  <si>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</si>
  <si>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</si>
  <si>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</si>
  <si>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</si>
  <si>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</si>
  <si>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</si>
  <si>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</si>
  <si>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</si>
  <si>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</si>
  <si>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</si>
  <si>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</si>
  <si>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</si>
  <si>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</si>
  <si>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</si>
  <si>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</si>
  <si>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</si>
  <si>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</si>
  <si>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</si>
  <si>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</si>
  <si>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</si>
  <si>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</si>
  <si>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</si>
  <si>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</si>
  <si>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</si>
  <si>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</si>
  <si>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</si>
  <si>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</si>
  <si>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</si>
  <si>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</si>
  <si>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</si>
  <si>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</si>
  <si>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</si>
  <si>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</si>
  <si>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</si>
  <si>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</si>
  <si>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</si>
  <si>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</si>
  <si>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</si>
  <si>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</si>
  <si>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</si>
  <si>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</si>
  <si>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</si>
  <si>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</si>
  <si>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</si>
  <si>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</si>
  <si>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</si>
  <si>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</si>
  <si>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</si>
  <si>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</si>
  <si>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</si>
  <si>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</si>
  <si>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</si>
  <si>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</si>
  <si>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</si>
  <si>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</si>
  <si>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</si>
  <si>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</si>
  <si>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</si>
  <si>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</si>
  <si>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</si>
  <si>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</si>
  <si>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</si>
  <si>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</si>
  <si>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</si>
  <si>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</si>
  <si>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</si>
  <si>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</si>
  <si>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</si>
  <si>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 Երևանի հ. 120 հիմնական դպրոց » ՊՈԱԿ-ի </t>
  </si>
  <si>
    <t>Ակտիվներին վերաբերող շնորհներ</t>
  </si>
  <si>
    <t>Այլ եկամուտների գծով</t>
  </si>
  <si>
    <t>ջուր</t>
  </si>
  <si>
    <t>սուբսիդիա ջրի գծով</t>
  </si>
  <si>
    <t xml:space="preserve"> գազ, </t>
  </si>
  <si>
    <t>Վարձակալության իրավունքի ձեռք բերման գծով</t>
  </si>
  <si>
    <t>վարձակալության աճուրդի համար</t>
  </si>
  <si>
    <t>« 01» «01» 2018թ. - «30» «09»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</si>
</sst>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2" xfId="1" applyFont="1" applyBorder="1" applyAlignment="1" applyProtection="1">
      <alignment horizontal="center" vertical="center" wrapText="1"/>
    </xf>
    <xf numFmtId="164" fontId="23" fillId="0" borderId="2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6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left" vertical="center"/>
    </xf>
    <xf numFmtId="0" fontId="26" fillId="0" borderId="2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9" applyFont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164" fontId="23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2" xfId="1" applyNumberFormat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3" fillId="0" borderId="2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2" xfId="44" applyNumberFormat="1" applyFont="1" applyBorder="1" applyAlignment="1" applyProtection="1">
      <alignment horizontal="center" vertical="center"/>
    </xf>
    <xf numFmtId="165" fontId="22" fillId="0" borderId="2" xfId="44" applyNumberFormat="1" applyFont="1" applyBorder="1" applyAlignment="1" applyProtection="1">
      <alignment horizontal="left" vertical="center" wrapText="1"/>
    </xf>
    <xf numFmtId="164" fontId="22" fillId="0" borderId="2" xfId="44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0" fontId="22" fillId="0" borderId="2" xfId="44" applyNumberFormat="1" applyFont="1" applyBorder="1" applyAlignment="1" applyProtection="1">
      <alignment horizontal="right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6" fillId="0" borderId="2" xfId="44" applyNumberFormat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left" vertical="center"/>
    </xf>
    <xf numFmtId="165" fontId="26" fillId="24" borderId="2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Gayan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view="pageBreakPreview" zoomScaleSheetLayoutView="100" workbookViewId="0">
      <selection activeCell="D14" sqref="D14"/>
    </sheetView>
  </sheetViews>
  <sheetFormatPr defaultRowHeight="13.5"/>
  <cols>
    <col min="1" max="1" width="6.140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75</v>
      </c>
      <c r="B1" s="20"/>
      <c r="C1" s="20"/>
      <c r="D1" s="20"/>
      <c r="E1" s="20"/>
    </row>
    <row r="2" spans="1:8" s="2" customFormat="1" ht="25.5" customHeight="1">
      <c r="A2" s="21" t="s">
        <v>108</v>
      </c>
      <c r="B2" s="21"/>
      <c r="C2" s="21"/>
      <c r="D2" s="21"/>
      <c r="E2" s="21"/>
      <c r="F2" s="22"/>
      <c r="G2" s="22"/>
    </row>
    <row r="3" spans="1:8" ht="44.25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8" ht="27" customHeight="1">
      <c r="A4" s="25"/>
      <c r="B4" s="26" t="s">
        <v>116</v>
      </c>
      <c r="C4" s="26"/>
      <c r="D4" s="26"/>
      <c r="E4" s="26"/>
      <c r="F4" s="26"/>
      <c r="G4" s="26"/>
      <c r="H4" s="24"/>
    </row>
    <row r="5" spans="1:8">
      <c r="B5" s="27"/>
      <c r="C5" s="27"/>
      <c r="E5" s="5" t="s">
        <v>3</v>
      </c>
    </row>
    <row r="6" spans="1:8" s="2" customFormat="1" ht="64.5" customHeight="1">
      <c r="A6" s="28" t="s">
        <v>0</v>
      </c>
      <c r="B6" s="29" t="s">
        <v>4</v>
      </c>
      <c r="C6" s="30" t="s">
        <v>70</v>
      </c>
      <c r="D6" s="30" t="s">
        <v>69</v>
      </c>
      <c r="E6" s="31" t="s">
        <v>5</v>
      </c>
    </row>
    <row r="7" spans="1:8" ht="31.5" customHeight="1">
      <c r="A7" s="32" t="s">
        <v>6</v>
      </c>
      <c r="B7" s="6" t="s">
        <v>7</v>
      </c>
      <c r="C7" s="33">
        <f>SUM(C8,C12:C19,C22:C27)</f>
        <v>39379</v>
      </c>
      <c r="D7" s="33">
        <f>SUM(D8,D12:D19,D22:D27)</f>
        <v>39512.300000000003</v>
      </c>
      <c r="E7" s="33">
        <f t="shared" ref="E7:E72" si="0">D7-C7</f>
        <v>133.30000000000291</v>
      </c>
      <c r="F7" s="34"/>
    </row>
    <row r="8" spans="1:8" ht="18.75" customHeight="1">
      <c r="A8" s="35">
        <v>1</v>
      </c>
      <c r="B8" s="13" t="s">
        <v>76</v>
      </c>
      <c r="C8" s="18">
        <v>39292.5</v>
      </c>
      <c r="D8" s="18">
        <v>39292.5</v>
      </c>
      <c r="E8" s="18">
        <f t="shared" si="0"/>
        <v>0</v>
      </c>
      <c r="F8" s="34"/>
      <c r="G8" s="34"/>
    </row>
    <row r="9" spans="1:8" s="38" customFormat="1" ht="18.75" customHeight="1">
      <c r="A9" s="36">
        <v>1.1000000000000001</v>
      </c>
      <c r="B9" s="15" t="s">
        <v>77</v>
      </c>
      <c r="C9" s="36">
        <v>6405.6</v>
      </c>
      <c r="D9" s="36">
        <v>6405.6</v>
      </c>
      <c r="E9" s="36">
        <f t="shared" si="0"/>
        <v>0</v>
      </c>
      <c r="F9" s="37"/>
    </row>
    <row r="10" spans="1:8" s="38" customFormat="1" ht="18.75" hidden="1" customHeight="1">
      <c r="A10" s="36">
        <v>1.2</v>
      </c>
      <c r="B10" s="15" t="s">
        <v>78</v>
      </c>
      <c r="C10" s="36"/>
      <c r="D10" s="36"/>
      <c r="E10" s="36">
        <f t="shared" si="0"/>
        <v>0</v>
      </c>
      <c r="F10" s="37"/>
    </row>
    <row r="11" spans="1:8" s="38" customFormat="1" ht="18.75" hidden="1" customHeight="1">
      <c r="A11" s="36">
        <v>1.3</v>
      </c>
      <c r="B11" s="15" t="s">
        <v>79</v>
      </c>
      <c r="C11" s="36"/>
      <c r="D11" s="36"/>
      <c r="E11" s="36">
        <f t="shared" si="0"/>
        <v>0</v>
      </c>
      <c r="F11" s="37"/>
    </row>
    <row r="12" spans="1:8" ht="18.75" hidden="1" customHeight="1">
      <c r="A12" s="35">
        <v>2</v>
      </c>
      <c r="B12" s="13" t="s">
        <v>8</v>
      </c>
      <c r="C12" s="18"/>
      <c r="D12" s="18"/>
      <c r="E12" s="18">
        <f t="shared" si="0"/>
        <v>0</v>
      </c>
      <c r="F12" s="34"/>
    </row>
    <row r="13" spans="1:8" ht="18.75" hidden="1" customHeight="1">
      <c r="A13" s="35">
        <v>3</v>
      </c>
      <c r="B13" s="13" t="s">
        <v>80</v>
      </c>
      <c r="C13" s="14"/>
      <c r="D13" s="14"/>
      <c r="E13" s="18">
        <f t="shared" si="0"/>
        <v>0</v>
      </c>
      <c r="F13" s="34"/>
    </row>
    <row r="14" spans="1:8" ht="18.75" customHeight="1">
      <c r="A14" s="35">
        <v>2</v>
      </c>
      <c r="B14" s="10" t="s">
        <v>9</v>
      </c>
      <c r="C14" s="14">
        <v>21.5</v>
      </c>
      <c r="D14" s="14">
        <v>106.5</v>
      </c>
      <c r="E14" s="18">
        <f t="shared" si="0"/>
        <v>85</v>
      </c>
      <c r="F14" s="34"/>
    </row>
    <row r="15" spans="1:8" ht="18.75" customHeight="1">
      <c r="A15" s="35">
        <v>3</v>
      </c>
      <c r="B15" s="13" t="s">
        <v>10</v>
      </c>
      <c r="C15" s="14">
        <v>20</v>
      </c>
      <c r="D15" s="14">
        <v>20</v>
      </c>
      <c r="E15" s="18">
        <f t="shared" si="0"/>
        <v>0</v>
      </c>
      <c r="F15" s="34"/>
    </row>
    <row r="16" spans="1:8" ht="18.75" hidden="1" customHeight="1">
      <c r="A16" s="35">
        <v>6</v>
      </c>
      <c r="B16" s="10" t="s">
        <v>81</v>
      </c>
      <c r="C16" s="14"/>
      <c r="D16" s="14"/>
      <c r="E16" s="18">
        <f t="shared" si="0"/>
        <v>0</v>
      </c>
      <c r="F16" s="34"/>
    </row>
    <row r="17" spans="1:6" ht="18.75" hidden="1" customHeight="1">
      <c r="A17" s="35">
        <v>7</v>
      </c>
      <c r="B17" s="10" t="s">
        <v>11</v>
      </c>
      <c r="C17" s="14"/>
      <c r="D17" s="14"/>
      <c r="E17" s="18">
        <f t="shared" si="0"/>
        <v>0</v>
      </c>
      <c r="F17" s="34"/>
    </row>
    <row r="18" spans="1:6" ht="18.75" hidden="1" customHeight="1">
      <c r="A18" s="35">
        <v>8</v>
      </c>
      <c r="B18" s="10" t="s">
        <v>12</v>
      </c>
      <c r="C18" s="14"/>
      <c r="D18" s="14"/>
      <c r="E18" s="18">
        <f t="shared" si="0"/>
        <v>0</v>
      </c>
      <c r="F18" s="34"/>
    </row>
    <row r="19" spans="1:6" ht="18.75" hidden="1" customHeight="1">
      <c r="A19" s="35">
        <v>9</v>
      </c>
      <c r="B19" s="17" t="s">
        <v>72</v>
      </c>
      <c r="C19" s="14">
        <f>SUM(C20:C21)</f>
        <v>0</v>
      </c>
      <c r="D19" s="14">
        <f>SUM(D20:D21)</f>
        <v>0</v>
      </c>
      <c r="E19" s="18">
        <f t="shared" si="0"/>
        <v>0</v>
      </c>
      <c r="F19" s="34"/>
    </row>
    <row r="20" spans="1:6" ht="18.75" hidden="1" customHeight="1">
      <c r="A20" s="18">
        <v>9.1</v>
      </c>
      <c r="B20" s="13" t="s">
        <v>73</v>
      </c>
      <c r="C20" s="14"/>
      <c r="D20" s="14"/>
      <c r="E20" s="18">
        <f t="shared" si="0"/>
        <v>0</v>
      </c>
      <c r="F20" s="34"/>
    </row>
    <row r="21" spans="1:6" ht="18.75" hidden="1" customHeight="1">
      <c r="A21" s="18">
        <v>9.1999999999999993</v>
      </c>
      <c r="B21" s="13" t="s">
        <v>74</v>
      </c>
      <c r="C21" s="14"/>
      <c r="D21" s="14"/>
      <c r="E21" s="18">
        <f t="shared" si="0"/>
        <v>0</v>
      </c>
      <c r="F21" s="34"/>
    </row>
    <row r="22" spans="1:6" ht="18.75" customHeight="1">
      <c r="A22" s="35">
        <v>4</v>
      </c>
      <c r="B22" s="10" t="s">
        <v>13</v>
      </c>
      <c r="C22" s="14">
        <v>45</v>
      </c>
      <c r="D22" s="14">
        <v>23.6</v>
      </c>
      <c r="E22" s="18">
        <f t="shared" si="0"/>
        <v>-21.4</v>
      </c>
      <c r="F22" s="34"/>
    </row>
    <row r="23" spans="1:6" ht="0.75" customHeight="1">
      <c r="A23" s="39">
        <v>5</v>
      </c>
      <c r="B23" s="10" t="s">
        <v>109</v>
      </c>
      <c r="C23" s="14"/>
      <c r="D23" s="14"/>
      <c r="E23" s="18">
        <f t="shared" si="0"/>
        <v>0</v>
      </c>
      <c r="F23" s="34"/>
    </row>
    <row r="24" spans="1:6" ht="18.75" customHeight="1">
      <c r="A24" s="39">
        <v>5</v>
      </c>
      <c r="B24" s="10" t="s">
        <v>112</v>
      </c>
      <c r="C24" s="14"/>
      <c r="D24" s="14">
        <v>4.4000000000000004</v>
      </c>
      <c r="E24" s="18">
        <f t="shared" si="0"/>
        <v>4.4000000000000004</v>
      </c>
      <c r="F24" s="34"/>
    </row>
    <row r="25" spans="1:6" ht="18.75" hidden="1" customHeight="1">
      <c r="A25" s="39">
        <v>6</v>
      </c>
      <c r="B25" s="10"/>
      <c r="C25" s="14"/>
      <c r="D25" s="14"/>
      <c r="E25" s="18">
        <f t="shared" si="0"/>
        <v>0</v>
      </c>
      <c r="F25" s="34"/>
    </row>
    <row r="26" spans="1:6" ht="18.75" hidden="1" customHeight="1">
      <c r="A26" s="39">
        <v>7</v>
      </c>
      <c r="B26" s="10"/>
      <c r="C26" s="14"/>
      <c r="D26" s="14"/>
      <c r="E26" s="18">
        <f t="shared" si="0"/>
        <v>0</v>
      </c>
      <c r="F26" s="34"/>
    </row>
    <row r="27" spans="1:6" ht="22.5" customHeight="1">
      <c r="A27" s="35">
        <v>6</v>
      </c>
      <c r="B27" s="10" t="s">
        <v>110</v>
      </c>
      <c r="C27" s="14"/>
      <c r="D27" s="14">
        <v>65.3</v>
      </c>
      <c r="E27" s="18">
        <f>D27-C27</f>
        <v>65.3</v>
      </c>
      <c r="F27" s="34"/>
    </row>
    <row r="28" spans="1:6" ht="29.25" customHeight="1">
      <c r="A28" s="32" t="s">
        <v>14</v>
      </c>
      <c r="B28" s="6" t="s">
        <v>15</v>
      </c>
      <c r="C28" s="7">
        <f>SUM(C29,C33:C38,C42:C66,C68:C71)</f>
        <v>44304.999999999993</v>
      </c>
      <c r="D28" s="7">
        <f>SUM(D29,D33:D38,D42:D66,D68:D71)</f>
        <v>41874.800000000003</v>
      </c>
      <c r="E28" s="33">
        <f t="shared" si="0"/>
        <v>-2430.1999999999898</v>
      </c>
      <c r="F28" s="34"/>
    </row>
    <row r="29" spans="1:6" ht="21" customHeight="1">
      <c r="A29" s="35">
        <v>1</v>
      </c>
      <c r="B29" s="10" t="s">
        <v>16</v>
      </c>
      <c r="C29" s="14">
        <v>38742.699999999997</v>
      </c>
      <c r="D29" s="18">
        <v>37818.5</v>
      </c>
      <c r="E29" s="18">
        <f t="shared" si="0"/>
        <v>-924.19999999999709</v>
      </c>
      <c r="F29" s="34"/>
    </row>
    <row r="30" spans="1:6" s="38" customFormat="1" ht="21" customHeight="1">
      <c r="A30" s="40">
        <v>1.1000000000000001</v>
      </c>
      <c r="B30" s="15" t="s">
        <v>82</v>
      </c>
      <c r="C30" s="41">
        <v>3340.8</v>
      </c>
      <c r="D30" s="36">
        <v>3327.1</v>
      </c>
      <c r="E30" s="36">
        <f t="shared" si="0"/>
        <v>-13.700000000000273</v>
      </c>
      <c r="F30" s="37"/>
    </row>
    <row r="31" spans="1:6" s="38" customFormat="1" ht="21" hidden="1" customHeight="1">
      <c r="A31" s="40">
        <v>1.2</v>
      </c>
      <c r="B31" s="15" t="s">
        <v>83</v>
      </c>
      <c r="C31" s="41"/>
      <c r="D31" s="36"/>
      <c r="E31" s="36">
        <f t="shared" si="0"/>
        <v>0</v>
      </c>
      <c r="F31" s="37"/>
    </row>
    <row r="32" spans="1:6" s="38" customFormat="1" ht="21" hidden="1" customHeight="1">
      <c r="A32" s="40">
        <v>1.3</v>
      </c>
      <c r="B32" s="15" t="s">
        <v>17</v>
      </c>
      <c r="C32" s="41"/>
      <c r="D32" s="36"/>
      <c r="E32" s="36">
        <f t="shared" si="0"/>
        <v>0</v>
      </c>
      <c r="F32" s="37"/>
    </row>
    <row r="33" spans="1:6" ht="21" customHeight="1">
      <c r="A33" s="35">
        <v>2</v>
      </c>
      <c r="B33" s="13" t="s">
        <v>19</v>
      </c>
      <c r="C33" s="14">
        <v>2625</v>
      </c>
      <c r="D33" s="18">
        <v>1013.6</v>
      </c>
      <c r="E33" s="18">
        <f t="shared" si="0"/>
        <v>-1611.4</v>
      </c>
      <c r="F33" s="34"/>
    </row>
    <row r="34" spans="1:6" ht="21" customHeight="1">
      <c r="A34" s="35">
        <v>3</v>
      </c>
      <c r="B34" s="10" t="s">
        <v>20</v>
      </c>
      <c r="C34" s="14">
        <v>476.3</v>
      </c>
      <c r="D34" s="18">
        <v>233.9</v>
      </c>
      <c r="E34" s="18">
        <f t="shared" si="0"/>
        <v>-242.4</v>
      </c>
      <c r="F34" s="34"/>
    </row>
    <row r="35" spans="1:6" ht="21" customHeight="1">
      <c r="A35" s="35">
        <v>4</v>
      </c>
      <c r="B35" s="10" t="s">
        <v>21</v>
      </c>
      <c r="C35" s="14">
        <v>88.4</v>
      </c>
      <c r="D35" s="14">
        <v>73.099999999999994</v>
      </c>
      <c r="E35" s="18">
        <f t="shared" si="0"/>
        <v>-15.300000000000011</v>
      </c>
      <c r="F35" s="34"/>
    </row>
    <row r="36" spans="1:6" ht="21" customHeight="1">
      <c r="A36" s="35">
        <v>5</v>
      </c>
      <c r="B36" s="13" t="s">
        <v>22</v>
      </c>
      <c r="C36" s="14">
        <v>114.6</v>
      </c>
      <c r="D36" s="18">
        <v>114.6</v>
      </c>
      <c r="E36" s="18">
        <f t="shared" si="0"/>
        <v>0</v>
      </c>
      <c r="F36" s="34"/>
    </row>
    <row r="37" spans="1:6" ht="18.75" customHeight="1">
      <c r="A37" s="35">
        <v>6</v>
      </c>
      <c r="B37" s="13" t="s">
        <v>23</v>
      </c>
      <c r="C37" s="14">
        <v>20</v>
      </c>
      <c r="D37" s="18">
        <v>20</v>
      </c>
      <c r="E37" s="18">
        <f t="shared" si="0"/>
        <v>0</v>
      </c>
      <c r="F37" s="34"/>
    </row>
    <row r="38" spans="1:6" ht="21" customHeight="1">
      <c r="A38" s="35">
        <v>7</v>
      </c>
      <c r="B38" s="10" t="s">
        <v>24</v>
      </c>
      <c r="C38" s="14">
        <f>SUM(C39:C41)</f>
        <v>108.9</v>
      </c>
      <c r="D38" s="14">
        <f>SUM(D39:D41)</f>
        <v>109.10000000000001</v>
      </c>
      <c r="E38" s="18">
        <f t="shared" si="0"/>
        <v>0.20000000000000284</v>
      </c>
      <c r="F38" s="34"/>
    </row>
    <row r="39" spans="1:6" s="38" customFormat="1" ht="21" customHeight="1">
      <c r="A39" s="40">
        <v>7.1</v>
      </c>
      <c r="B39" s="15" t="s">
        <v>25</v>
      </c>
      <c r="C39" s="41">
        <v>86.4</v>
      </c>
      <c r="D39" s="41">
        <v>86.4</v>
      </c>
      <c r="E39" s="36">
        <f t="shared" si="0"/>
        <v>0</v>
      </c>
      <c r="F39" s="37"/>
    </row>
    <row r="40" spans="1:6" s="38" customFormat="1" ht="21" customHeight="1">
      <c r="A40" s="40">
        <v>7.2</v>
      </c>
      <c r="B40" s="16" t="s">
        <v>26</v>
      </c>
      <c r="C40" s="41">
        <v>22.5</v>
      </c>
      <c r="D40" s="36">
        <v>22.7</v>
      </c>
      <c r="E40" s="36">
        <f t="shared" si="0"/>
        <v>0.19999999999999929</v>
      </c>
      <c r="F40" s="37"/>
    </row>
    <row r="41" spans="1:6" s="38" customFormat="1" ht="21" hidden="1" customHeight="1">
      <c r="A41" s="40">
        <v>7.3</v>
      </c>
      <c r="B41" s="16" t="s">
        <v>27</v>
      </c>
      <c r="C41" s="41"/>
      <c r="D41" s="36"/>
      <c r="E41" s="36">
        <f t="shared" si="0"/>
        <v>0</v>
      </c>
      <c r="F41" s="37"/>
    </row>
    <row r="42" spans="1:6" s="38" customFormat="1" ht="21" hidden="1" customHeight="1">
      <c r="A42" s="35">
        <v>8</v>
      </c>
      <c r="B42" s="13" t="s">
        <v>84</v>
      </c>
      <c r="C42" s="41"/>
      <c r="D42" s="36"/>
      <c r="E42" s="36">
        <f t="shared" si="0"/>
        <v>0</v>
      </c>
      <c r="F42" s="37"/>
    </row>
    <row r="43" spans="1:6" ht="21" customHeight="1">
      <c r="A43" s="35">
        <v>8</v>
      </c>
      <c r="B43" s="13" t="s">
        <v>28</v>
      </c>
      <c r="C43" s="14">
        <v>19</v>
      </c>
      <c r="D43" s="18">
        <v>19</v>
      </c>
      <c r="E43" s="18">
        <f t="shared" si="0"/>
        <v>0</v>
      </c>
      <c r="F43" s="34"/>
    </row>
    <row r="44" spans="1:6" ht="17.25" hidden="1" customHeight="1">
      <c r="A44" s="35">
        <v>10</v>
      </c>
      <c r="B44" s="13" t="s">
        <v>29</v>
      </c>
      <c r="C44" s="14"/>
      <c r="D44" s="18"/>
      <c r="E44" s="18">
        <f t="shared" si="0"/>
        <v>0</v>
      </c>
      <c r="F44" s="34"/>
    </row>
    <row r="45" spans="1:6" ht="21" customHeight="1">
      <c r="A45" s="35">
        <v>9</v>
      </c>
      <c r="B45" s="13" t="s">
        <v>30</v>
      </c>
      <c r="C45" s="14">
        <v>105</v>
      </c>
      <c r="D45" s="18">
        <v>24</v>
      </c>
      <c r="E45" s="18">
        <f t="shared" si="0"/>
        <v>-81</v>
      </c>
      <c r="F45" s="34"/>
    </row>
    <row r="46" spans="1:6" ht="18.75" customHeight="1">
      <c r="A46" s="35">
        <v>10</v>
      </c>
      <c r="B46" s="13" t="s">
        <v>31</v>
      </c>
      <c r="C46" s="14">
        <v>37.5</v>
      </c>
      <c r="D46" s="18">
        <v>83.3</v>
      </c>
      <c r="E46" s="18">
        <f t="shared" si="0"/>
        <v>45.8</v>
      </c>
      <c r="F46" s="34"/>
    </row>
    <row r="47" spans="1:6" ht="18" customHeight="1">
      <c r="A47" s="35">
        <v>11</v>
      </c>
      <c r="B47" s="13" t="s">
        <v>32</v>
      </c>
      <c r="C47" s="14">
        <v>37.200000000000003</v>
      </c>
      <c r="D47" s="18">
        <v>36.5</v>
      </c>
      <c r="E47" s="18">
        <f t="shared" si="0"/>
        <v>-0.70000000000000284</v>
      </c>
      <c r="F47" s="34"/>
    </row>
    <row r="48" spans="1:6" ht="21" customHeight="1">
      <c r="A48" s="35">
        <v>12</v>
      </c>
      <c r="B48" s="13" t="s">
        <v>18</v>
      </c>
      <c r="C48" s="14">
        <v>1234.7</v>
      </c>
      <c r="D48" s="18">
        <v>841.4</v>
      </c>
      <c r="E48" s="18">
        <f t="shared" si="0"/>
        <v>-393.30000000000007</v>
      </c>
      <c r="F48" s="34"/>
    </row>
    <row r="49" spans="1:6" ht="19.5" customHeight="1">
      <c r="A49" s="35">
        <v>13</v>
      </c>
      <c r="B49" s="13" t="s">
        <v>85</v>
      </c>
      <c r="C49" s="14">
        <v>135</v>
      </c>
      <c r="D49" s="18">
        <v>52.8</v>
      </c>
      <c r="E49" s="18">
        <f t="shared" si="0"/>
        <v>-82.2</v>
      </c>
      <c r="F49" s="34"/>
    </row>
    <row r="50" spans="1:6" ht="18.75" customHeight="1">
      <c r="A50" s="35">
        <v>14</v>
      </c>
      <c r="B50" s="13" t="s">
        <v>33</v>
      </c>
      <c r="C50" s="18">
        <v>75</v>
      </c>
      <c r="D50" s="18">
        <v>1055.7</v>
      </c>
      <c r="E50" s="18">
        <f t="shared" si="0"/>
        <v>980.7</v>
      </c>
      <c r="F50" s="34"/>
    </row>
    <row r="51" spans="1:6" ht="21" customHeight="1">
      <c r="A51" s="35">
        <v>15</v>
      </c>
      <c r="B51" s="13" t="s">
        <v>34</v>
      </c>
      <c r="C51" s="18">
        <v>121.7</v>
      </c>
      <c r="D51" s="18">
        <v>115</v>
      </c>
      <c r="E51" s="18">
        <f t="shared" si="0"/>
        <v>-6.7000000000000028</v>
      </c>
      <c r="F51" s="34"/>
    </row>
    <row r="52" spans="1:6" ht="21" hidden="1" customHeight="1">
      <c r="A52" s="35">
        <v>18</v>
      </c>
      <c r="B52" s="13" t="s">
        <v>35</v>
      </c>
      <c r="C52" s="18"/>
      <c r="D52" s="18"/>
      <c r="E52" s="18">
        <f t="shared" si="0"/>
        <v>0</v>
      </c>
      <c r="F52" s="34"/>
    </row>
    <row r="53" spans="1:6" ht="21" hidden="1" customHeight="1">
      <c r="A53" s="35">
        <v>11</v>
      </c>
      <c r="B53" s="13" t="s">
        <v>36</v>
      </c>
      <c r="C53" s="14"/>
      <c r="D53" s="18"/>
      <c r="E53" s="18">
        <f t="shared" si="0"/>
        <v>0</v>
      </c>
      <c r="F53" s="34" t="s">
        <v>113</v>
      </c>
    </row>
    <row r="54" spans="1:6" ht="18" customHeight="1">
      <c r="A54" s="35">
        <v>16</v>
      </c>
      <c r="B54" s="13" t="s">
        <v>37</v>
      </c>
      <c r="C54" s="18">
        <v>135</v>
      </c>
      <c r="D54" s="18">
        <v>90</v>
      </c>
      <c r="E54" s="18">
        <f t="shared" si="0"/>
        <v>-45</v>
      </c>
      <c r="F54" s="34"/>
    </row>
    <row r="55" spans="1:6" ht="18" customHeight="1">
      <c r="A55" s="35">
        <v>17</v>
      </c>
      <c r="B55" s="9" t="s">
        <v>38</v>
      </c>
      <c r="C55" s="18">
        <v>37.5</v>
      </c>
      <c r="D55" s="18">
        <v>1.5</v>
      </c>
      <c r="E55" s="18">
        <f t="shared" si="0"/>
        <v>-36</v>
      </c>
      <c r="F55" s="34"/>
    </row>
    <row r="56" spans="1:6" ht="17.25" customHeight="1">
      <c r="A56" s="35">
        <v>18</v>
      </c>
      <c r="B56" s="9" t="s">
        <v>39</v>
      </c>
      <c r="C56" s="18">
        <v>105</v>
      </c>
      <c r="D56" s="18">
        <v>95</v>
      </c>
      <c r="E56" s="18">
        <f t="shared" si="0"/>
        <v>-10</v>
      </c>
      <c r="F56" s="34"/>
    </row>
    <row r="57" spans="1:6" ht="15" customHeight="1">
      <c r="A57" s="35">
        <v>19</v>
      </c>
      <c r="B57" s="9" t="s">
        <v>40</v>
      </c>
      <c r="C57" s="18">
        <v>6</v>
      </c>
      <c r="D57" s="18">
        <v>6</v>
      </c>
      <c r="E57" s="18">
        <f t="shared" si="0"/>
        <v>0</v>
      </c>
      <c r="F57" s="34"/>
    </row>
    <row r="58" spans="1:6" ht="20.25" hidden="1" customHeight="1">
      <c r="A58" s="35">
        <v>24</v>
      </c>
      <c r="B58" s="9" t="s">
        <v>86</v>
      </c>
      <c r="C58" s="18"/>
      <c r="D58" s="18"/>
      <c r="E58" s="18">
        <f t="shared" si="0"/>
        <v>0</v>
      </c>
      <c r="F58" s="34"/>
    </row>
    <row r="59" spans="1:6" ht="21" customHeight="1">
      <c r="A59" s="35">
        <v>20</v>
      </c>
      <c r="B59" s="9" t="s">
        <v>41</v>
      </c>
      <c r="C59" s="18">
        <v>7.8</v>
      </c>
      <c r="D59" s="18">
        <v>7.8</v>
      </c>
      <c r="E59" s="18">
        <f t="shared" si="0"/>
        <v>0</v>
      </c>
      <c r="F59" s="34"/>
    </row>
    <row r="60" spans="1:6" ht="21" hidden="1" customHeight="1">
      <c r="A60" s="35">
        <v>26</v>
      </c>
      <c r="B60" s="9" t="s">
        <v>42</v>
      </c>
      <c r="C60" s="18"/>
      <c r="D60" s="18"/>
      <c r="E60" s="18">
        <f t="shared" si="0"/>
        <v>0</v>
      </c>
      <c r="F60" s="34"/>
    </row>
    <row r="61" spans="1:6" ht="21" hidden="1" customHeight="1">
      <c r="A61" s="35">
        <v>27</v>
      </c>
      <c r="B61" s="9" t="s">
        <v>87</v>
      </c>
      <c r="C61" s="18"/>
      <c r="D61" s="18"/>
      <c r="E61" s="18">
        <f t="shared" si="0"/>
        <v>0</v>
      </c>
      <c r="F61" s="34"/>
    </row>
    <row r="62" spans="1:6" ht="20.25" customHeight="1">
      <c r="A62" s="35">
        <v>21</v>
      </c>
      <c r="B62" s="13" t="s">
        <v>106</v>
      </c>
      <c r="C62" s="18">
        <v>18.7</v>
      </c>
      <c r="D62" s="18">
        <v>10</v>
      </c>
      <c r="E62" s="18">
        <f t="shared" si="0"/>
        <v>-8.6999999999999993</v>
      </c>
      <c r="F62" s="34"/>
    </row>
    <row r="63" spans="1:6" ht="21" hidden="1" customHeight="1">
      <c r="A63" s="35">
        <v>29</v>
      </c>
      <c r="B63" s="13" t="s">
        <v>43</v>
      </c>
      <c r="C63" s="18"/>
      <c r="D63" s="18"/>
      <c r="E63" s="18">
        <f t="shared" si="0"/>
        <v>0</v>
      </c>
      <c r="F63" s="34"/>
    </row>
    <row r="64" spans="1:6" ht="21" hidden="1" customHeight="1">
      <c r="A64" s="35">
        <v>30</v>
      </c>
      <c r="B64" s="13"/>
      <c r="C64" s="18"/>
      <c r="D64" s="18"/>
      <c r="E64" s="18">
        <f>D64-C64</f>
        <v>0</v>
      </c>
      <c r="F64" s="34"/>
    </row>
    <row r="65" spans="1:6" ht="21" hidden="1" customHeight="1">
      <c r="A65" s="35">
        <v>31</v>
      </c>
      <c r="B65" s="13"/>
      <c r="C65" s="18"/>
      <c r="D65" s="18"/>
      <c r="E65" s="18">
        <f>D65-C65</f>
        <v>0</v>
      </c>
      <c r="F65" s="34" t="s">
        <v>107</v>
      </c>
    </row>
    <row r="66" spans="1:6" ht="21" hidden="1" customHeight="1">
      <c r="A66" s="35">
        <v>32</v>
      </c>
      <c r="B66" s="13" t="s">
        <v>44</v>
      </c>
      <c r="C66" s="18"/>
      <c r="D66" s="18"/>
      <c r="E66" s="18">
        <f t="shared" si="0"/>
        <v>0</v>
      </c>
      <c r="F66" s="34"/>
    </row>
    <row r="67" spans="1:6" s="38" customFormat="1" ht="21" hidden="1" customHeight="1">
      <c r="A67" s="42">
        <v>32.1</v>
      </c>
      <c r="B67" s="16" t="s">
        <v>103</v>
      </c>
      <c r="C67" s="36"/>
      <c r="D67" s="36"/>
      <c r="E67" s="36">
        <f t="shared" si="0"/>
        <v>0</v>
      </c>
      <c r="F67" s="37"/>
    </row>
    <row r="68" spans="1:6" ht="21" hidden="1" customHeight="1">
      <c r="A68" s="35">
        <v>33</v>
      </c>
      <c r="B68" s="17" t="s">
        <v>45</v>
      </c>
      <c r="C68" s="14"/>
      <c r="D68" s="18"/>
      <c r="E68" s="18">
        <f t="shared" si="0"/>
        <v>0</v>
      </c>
      <c r="F68" s="34"/>
    </row>
    <row r="69" spans="1:6" ht="21" customHeight="1">
      <c r="A69" s="35">
        <v>22</v>
      </c>
      <c r="B69" s="17" t="s">
        <v>46</v>
      </c>
      <c r="C69" s="14">
        <v>54</v>
      </c>
      <c r="D69" s="18">
        <v>54</v>
      </c>
      <c r="E69" s="18">
        <f t="shared" si="0"/>
        <v>0</v>
      </c>
      <c r="F69" s="34"/>
    </row>
    <row r="70" spans="1:6" ht="21" hidden="1" customHeight="1">
      <c r="A70" s="35">
        <v>35</v>
      </c>
      <c r="B70" s="13" t="s">
        <v>47</v>
      </c>
      <c r="C70" s="18"/>
      <c r="D70" s="18"/>
      <c r="E70" s="18">
        <f>D70-C70</f>
        <v>0</v>
      </c>
      <c r="F70" s="34"/>
    </row>
    <row r="71" spans="1:6" ht="21" hidden="1" customHeight="1">
      <c r="A71" s="35">
        <v>36</v>
      </c>
      <c r="B71" s="13" t="s">
        <v>48</v>
      </c>
      <c r="C71" s="18"/>
      <c r="D71" s="18"/>
      <c r="E71" s="18">
        <f t="shared" si="0"/>
        <v>0</v>
      </c>
      <c r="F71" s="34" t="s">
        <v>111</v>
      </c>
    </row>
    <row r="72" spans="1:6" s="8" customFormat="1" ht="24.75" customHeight="1">
      <c r="A72" s="32"/>
      <c r="B72" s="43" t="s">
        <v>50</v>
      </c>
      <c r="C72" s="33">
        <f>C7-C28</f>
        <v>-4925.9999999999927</v>
      </c>
      <c r="D72" s="33">
        <f>D7-D28</f>
        <v>-2362.5</v>
      </c>
      <c r="E72" s="33">
        <f t="shared" si="0"/>
        <v>2563.4999999999927</v>
      </c>
      <c r="F72" s="44"/>
    </row>
    <row r="73" spans="1:6">
      <c r="B73" s="34"/>
      <c r="C73" s="34"/>
      <c r="D73" s="34"/>
      <c r="E73" s="34"/>
      <c r="F73" s="34"/>
    </row>
    <row r="74" spans="1:6">
      <c r="B74" s="34"/>
      <c r="C74" s="34"/>
      <c r="D74" s="34"/>
      <c r="E74" s="34"/>
      <c r="F74" s="34"/>
    </row>
    <row r="75" spans="1:6">
      <c r="B75" s="34"/>
      <c r="C75" s="34"/>
      <c r="D75" s="34"/>
      <c r="E75" s="34"/>
      <c r="F75" s="34"/>
    </row>
    <row r="76" spans="1:6">
      <c r="B76" s="34"/>
      <c r="C76" s="34"/>
      <c r="D76" s="34"/>
      <c r="E76" s="34"/>
      <c r="F76" s="34"/>
    </row>
    <row r="77" spans="1:6">
      <c r="B77" s="34"/>
      <c r="C77" s="34"/>
      <c r="D77" s="34"/>
      <c r="E77" s="34"/>
    </row>
    <row r="78" spans="1:6">
      <c r="B78" s="34"/>
      <c r="C78" s="34"/>
      <c r="D78" s="34"/>
      <c r="E78" s="34"/>
    </row>
    <row r="79" spans="1:6">
      <c r="B79" s="34"/>
      <c r="C79" s="34"/>
      <c r="D79" s="34"/>
      <c r="E79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E2"/>
    <mergeCell ref="A3:E3"/>
    <mergeCell ref="B5:C5"/>
    <mergeCell ref="B4:G4"/>
  </mergeCells>
  <pageMargins left="0.19685039370078741" right="0.19685039370078741" top="0.23622047244094491" bottom="0.23622047244094491" header="0.1968503937007874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tabSelected="1" view="pageBreakPreview" zoomScaleSheetLayoutView="100" workbookViewId="0">
      <selection activeCell="D10" sqref="D10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4.140625" style="4" customWidth="1"/>
    <col min="6" max="6" width="9.85546875" style="4" bestFit="1" customWidth="1"/>
    <col min="7" max="16384" width="9.140625" style="4"/>
  </cols>
  <sheetData>
    <row r="1" spans="1:11" ht="16.5" customHeight="1">
      <c r="A1" s="20" t="s">
        <v>88</v>
      </c>
      <c r="B1" s="20"/>
      <c r="C1" s="20"/>
      <c r="D1" s="20"/>
      <c r="E1" s="20"/>
    </row>
    <row r="2" spans="1:11" s="2" customFormat="1" ht="26.25" customHeight="1">
      <c r="A2" s="21" t="s">
        <v>108</v>
      </c>
      <c r="B2" s="21"/>
      <c r="C2" s="21"/>
      <c r="D2" s="21"/>
      <c r="E2" s="21"/>
      <c r="F2" s="22"/>
      <c r="G2" s="22"/>
    </row>
    <row r="3" spans="1:11" ht="38.25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ht="18.75" customHeight="1">
      <c r="A4" s="25"/>
      <c r="B4" s="45"/>
      <c r="C4" s="45"/>
      <c r="D4" s="45"/>
      <c r="E4" s="25"/>
      <c r="F4" s="24"/>
      <c r="G4" s="24"/>
      <c r="H4" s="24"/>
      <c r="I4" s="24"/>
      <c r="J4" s="24"/>
      <c r="K4" s="24"/>
    </row>
    <row r="5" spans="1:11" s="2" customFormat="1" ht="17.25" customHeight="1">
      <c r="A5" s="46"/>
      <c r="B5" s="46"/>
      <c r="E5" s="47" t="s">
        <v>89</v>
      </c>
    </row>
    <row r="6" spans="1:11" s="2" customFormat="1" ht="61.5" customHeight="1">
      <c r="A6" s="28" t="s">
        <v>0</v>
      </c>
      <c r="B6" s="29" t="s">
        <v>4</v>
      </c>
      <c r="C6" s="30" t="s">
        <v>70</v>
      </c>
      <c r="D6" s="30" t="s">
        <v>69</v>
      </c>
      <c r="E6" s="31" t="s">
        <v>5</v>
      </c>
    </row>
    <row r="7" spans="1:11" s="2" customFormat="1" ht="41.25" customHeight="1">
      <c r="A7" s="48" t="s">
        <v>6</v>
      </c>
      <c r="B7" s="49" t="s">
        <v>51</v>
      </c>
      <c r="C7" s="50">
        <v>6543.7</v>
      </c>
      <c r="D7" s="50">
        <v>6543.7</v>
      </c>
      <c r="E7" s="50">
        <f t="shared" ref="E7:E71" si="0">D7-C7</f>
        <v>0</v>
      </c>
    </row>
    <row r="8" spans="1:11" s="2" customFormat="1" ht="34.5">
      <c r="A8" s="48" t="s">
        <v>14</v>
      </c>
      <c r="B8" s="49" t="s">
        <v>90</v>
      </c>
      <c r="C8" s="50">
        <f>SUM(C9,C13:C23)</f>
        <v>39446</v>
      </c>
      <c r="D8" s="50">
        <f>SUM(D9,D13:D23)</f>
        <v>39476.199999999997</v>
      </c>
      <c r="E8" s="50">
        <f>D8-C8</f>
        <v>30.19999999999709</v>
      </c>
    </row>
    <row r="9" spans="1:11" s="2" customFormat="1" ht="17.25" customHeight="1">
      <c r="A9" s="35">
        <v>1</v>
      </c>
      <c r="B9" s="13" t="s">
        <v>76</v>
      </c>
      <c r="C9" s="19">
        <v>39292.5</v>
      </c>
      <c r="D9" s="19">
        <v>39292.5</v>
      </c>
      <c r="E9" s="19">
        <f>D9-C9</f>
        <v>0</v>
      </c>
    </row>
    <row r="10" spans="1:11" s="38" customFormat="1" ht="17.25" customHeight="1">
      <c r="A10" s="36">
        <v>1.1000000000000001</v>
      </c>
      <c r="B10" s="15" t="s">
        <v>77</v>
      </c>
      <c r="C10" s="51">
        <v>6405.6</v>
      </c>
      <c r="D10" s="51">
        <v>6405.6</v>
      </c>
      <c r="E10" s="51">
        <f t="shared" si="0"/>
        <v>0</v>
      </c>
    </row>
    <row r="11" spans="1:11" s="38" customFormat="1" ht="17.25" hidden="1" customHeight="1">
      <c r="A11" s="36">
        <v>1.2</v>
      </c>
      <c r="B11" s="15" t="s">
        <v>78</v>
      </c>
      <c r="C11" s="51"/>
      <c r="D11" s="51"/>
      <c r="E11" s="51">
        <f t="shared" si="0"/>
        <v>0</v>
      </c>
    </row>
    <row r="12" spans="1:11" s="38" customFormat="1" ht="17.25" hidden="1" customHeight="1">
      <c r="A12" s="36">
        <v>1.2</v>
      </c>
      <c r="B12" s="15" t="s">
        <v>79</v>
      </c>
      <c r="C12" s="51"/>
      <c r="D12" s="51"/>
      <c r="E12" s="51">
        <f t="shared" si="0"/>
        <v>0</v>
      </c>
    </row>
    <row r="13" spans="1:11" s="2" customFormat="1" ht="17.25" hidden="1" customHeight="1">
      <c r="A13" s="35">
        <v>2</v>
      </c>
      <c r="B13" s="13" t="s">
        <v>8</v>
      </c>
      <c r="C13" s="19"/>
      <c r="D13" s="19"/>
      <c r="E13" s="19">
        <f t="shared" si="0"/>
        <v>0</v>
      </c>
    </row>
    <row r="14" spans="1:11" s="2" customFormat="1" ht="17.25" hidden="1" customHeight="1">
      <c r="A14" s="35">
        <v>3</v>
      </c>
      <c r="B14" s="13" t="s">
        <v>80</v>
      </c>
      <c r="C14" s="19"/>
      <c r="D14" s="19"/>
      <c r="E14" s="19">
        <f t="shared" si="0"/>
        <v>0</v>
      </c>
    </row>
    <row r="15" spans="1:11" s="2" customFormat="1" ht="15.75" customHeight="1">
      <c r="A15" s="35">
        <v>2</v>
      </c>
      <c r="B15" s="10" t="s">
        <v>9</v>
      </c>
      <c r="C15" s="19">
        <v>21.5</v>
      </c>
      <c r="D15" s="19">
        <v>123.5</v>
      </c>
      <c r="E15" s="19">
        <f t="shared" si="0"/>
        <v>102</v>
      </c>
    </row>
    <row r="16" spans="1:11" s="2" customFormat="1" ht="18.75" customHeight="1">
      <c r="A16" s="35">
        <v>3</v>
      </c>
      <c r="B16" s="13" t="s">
        <v>10</v>
      </c>
      <c r="C16" s="19">
        <v>20</v>
      </c>
      <c r="D16" s="19">
        <v>20</v>
      </c>
      <c r="E16" s="19">
        <f t="shared" si="0"/>
        <v>0</v>
      </c>
    </row>
    <row r="17" spans="1:6" s="2" customFormat="1" ht="19.5" hidden="1" customHeight="1">
      <c r="A17" s="35">
        <v>6</v>
      </c>
      <c r="B17" s="10" t="s">
        <v>81</v>
      </c>
      <c r="C17" s="19"/>
      <c r="D17" s="19"/>
      <c r="E17" s="19">
        <f t="shared" si="0"/>
        <v>0</v>
      </c>
    </row>
    <row r="18" spans="1:6" s="2" customFormat="1" ht="19.5" hidden="1" customHeight="1">
      <c r="A18" s="35">
        <v>7</v>
      </c>
      <c r="B18" s="10" t="s">
        <v>11</v>
      </c>
      <c r="C18" s="19"/>
      <c r="D18" s="19"/>
      <c r="E18" s="19">
        <f t="shared" si="0"/>
        <v>0</v>
      </c>
    </row>
    <row r="19" spans="1:6" s="2" customFormat="1" ht="18" hidden="1" customHeight="1">
      <c r="A19" s="35">
        <v>8</v>
      </c>
      <c r="B19" s="10" t="s">
        <v>12</v>
      </c>
      <c r="C19" s="19"/>
      <c r="D19" s="19"/>
      <c r="E19" s="19">
        <f t="shared" si="0"/>
        <v>0</v>
      </c>
    </row>
    <row r="20" spans="1:6" s="2" customFormat="1" ht="18.75" customHeight="1">
      <c r="A20" s="35">
        <v>4</v>
      </c>
      <c r="B20" s="10" t="s">
        <v>52</v>
      </c>
      <c r="C20" s="19">
        <v>16</v>
      </c>
      <c r="D20" s="19">
        <v>16.600000000000001</v>
      </c>
      <c r="E20" s="19">
        <f t="shared" si="0"/>
        <v>0.60000000000000142</v>
      </c>
    </row>
    <row r="21" spans="1:6" s="2" customFormat="1" ht="19.5" customHeight="1">
      <c r="A21" s="35">
        <v>5</v>
      </c>
      <c r="B21" s="10" t="s">
        <v>13</v>
      </c>
      <c r="C21" s="19">
        <v>45</v>
      </c>
      <c r="D21" s="19">
        <v>23.6</v>
      </c>
      <c r="E21" s="19">
        <f>D21-C21</f>
        <v>-21.4</v>
      </c>
    </row>
    <row r="22" spans="1:6" s="2" customFormat="1" ht="18" customHeight="1">
      <c r="A22" s="35">
        <v>6</v>
      </c>
      <c r="B22" s="10" t="s">
        <v>114</v>
      </c>
      <c r="C22" s="19">
        <v>34</v>
      </c>
      <c r="D22" s="19"/>
      <c r="E22" s="19">
        <f t="shared" si="0"/>
        <v>-34</v>
      </c>
    </row>
    <row r="23" spans="1:6" s="2" customFormat="1" ht="20.25" customHeight="1">
      <c r="A23" s="35">
        <v>7</v>
      </c>
      <c r="B23" s="10" t="s">
        <v>115</v>
      </c>
      <c r="C23" s="19">
        <v>17</v>
      </c>
      <c r="D23" s="19"/>
      <c r="E23" s="19">
        <f>D23-C23</f>
        <v>-17</v>
      </c>
      <c r="F23" s="34"/>
    </row>
    <row r="24" spans="1:6" s="2" customFormat="1" ht="36" customHeight="1">
      <c r="A24" s="48" t="s">
        <v>49</v>
      </c>
      <c r="B24" s="49" t="s">
        <v>91</v>
      </c>
      <c r="C24" s="50">
        <f>+C25+C70+C84+C87</f>
        <v>44995.7</v>
      </c>
      <c r="D24" s="50">
        <f>+D25+D70+D84+D87</f>
        <v>42127.4</v>
      </c>
      <c r="E24" s="50">
        <f t="shared" si="0"/>
        <v>-2868.2999999999956</v>
      </c>
    </row>
    <row r="25" spans="1:6" s="2" customFormat="1" ht="21" customHeight="1">
      <c r="A25" s="52" t="s">
        <v>53</v>
      </c>
      <c r="B25" s="49" t="s">
        <v>92</v>
      </c>
      <c r="C25" s="50">
        <f>SUM(C26,C30:C35,C39:C63,C67:C69)</f>
        <v>43655.7</v>
      </c>
      <c r="D25" s="50">
        <f>SUM(D26,D30:D35,D39:D63,D67:D69)</f>
        <v>41678.400000000001</v>
      </c>
      <c r="E25" s="50">
        <f t="shared" si="0"/>
        <v>-1977.2999999999956</v>
      </c>
    </row>
    <row r="26" spans="1:6" s="2" customFormat="1" ht="18" customHeight="1">
      <c r="A26" s="35">
        <v>1</v>
      </c>
      <c r="B26" s="10" t="s">
        <v>16</v>
      </c>
      <c r="C26" s="19">
        <v>39753.699999999997</v>
      </c>
      <c r="D26" s="19">
        <v>37796.199999999997</v>
      </c>
      <c r="E26" s="19">
        <f t="shared" si="0"/>
        <v>-1957.5</v>
      </c>
    </row>
    <row r="27" spans="1:6" s="2" customFormat="1" ht="18" customHeight="1">
      <c r="A27" s="40">
        <v>1.1000000000000001</v>
      </c>
      <c r="B27" s="15" t="s">
        <v>82</v>
      </c>
      <c r="C27" s="19">
        <v>3337.8</v>
      </c>
      <c r="D27" s="19">
        <v>3327.1</v>
      </c>
      <c r="E27" s="19">
        <f t="shared" si="0"/>
        <v>-10.700000000000273</v>
      </c>
    </row>
    <row r="28" spans="1:6" s="2" customFormat="1" ht="18" hidden="1" customHeight="1">
      <c r="A28" s="40">
        <v>1.2</v>
      </c>
      <c r="B28" s="15" t="s">
        <v>83</v>
      </c>
      <c r="C28" s="19"/>
      <c r="D28" s="19"/>
      <c r="E28" s="19">
        <f t="shared" si="0"/>
        <v>0</v>
      </c>
    </row>
    <row r="29" spans="1:6" s="2" customFormat="1" ht="11.25" hidden="1" customHeight="1">
      <c r="A29" s="40">
        <v>1.3</v>
      </c>
      <c r="B29" s="15" t="s">
        <v>17</v>
      </c>
      <c r="C29" s="51"/>
      <c r="D29" s="19"/>
      <c r="E29" s="19">
        <f t="shared" si="0"/>
        <v>0</v>
      </c>
    </row>
    <row r="30" spans="1:6" s="2" customFormat="1" ht="18" customHeight="1">
      <c r="A30" s="35">
        <v>2</v>
      </c>
      <c r="B30" s="13" t="s">
        <v>19</v>
      </c>
      <c r="C30" s="19">
        <v>900.6</v>
      </c>
      <c r="D30" s="19">
        <v>895.3</v>
      </c>
      <c r="E30" s="19">
        <f t="shared" si="0"/>
        <v>-5.3000000000000682</v>
      </c>
      <c r="F30" s="53"/>
    </row>
    <row r="31" spans="1:6" s="2" customFormat="1" ht="18" customHeight="1">
      <c r="A31" s="35">
        <v>3</v>
      </c>
      <c r="B31" s="10" t="s">
        <v>20</v>
      </c>
      <c r="C31" s="19">
        <v>465</v>
      </c>
      <c r="D31" s="19">
        <v>188.4</v>
      </c>
      <c r="E31" s="19">
        <f t="shared" si="0"/>
        <v>-276.60000000000002</v>
      </c>
    </row>
    <row r="32" spans="1:6" s="2" customFormat="1" ht="18" customHeight="1">
      <c r="A32" s="35">
        <v>4</v>
      </c>
      <c r="B32" s="10" t="s">
        <v>21</v>
      </c>
      <c r="C32" s="19">
        <v>75</v>
      </c>
      <c r="D32" s="19">
        <v>48.1</v>
      </c>
      <c r="E32" s="19">
        <f t="shared" si="0"/>
        <v>-26.9</v>
      </c>
    </row>
    <row r="33" spans="1:8" s="2" customFormat="1" ht="17.25" customHeight="1">
      <c r="A33" s="35">
        <v>5</v>
      </c>
      <c r="B33" s="13" t="s">
        <v>22</v>
      </c>
      <c r="C33" s="19">
        <v>152.80000000000001</v>
      </c>
      <c r="D33" s="19">
        <v>152.80000000000001</v>
      </c>
      <c r="E33" s="19">
        <f t="shared" si="0"/>
        <v>0</v>
      </c>
    </row>
    <row r="34" spans="1:8" s="2" customFormat="1" ht="16.5" customHeight="1">
      <c r="A34" s="35">
        <v>6</v>
      </c>
      <c r="B34" s="13" t="s">
        <v>23</v>
      </c>
      <c r="C34" s="19">
        <v>20</v>
      </c>
      <c r="D34" s="19">
        <v>20</v>
      </c>
      <c r="E34" s="19">
        <f t="shared" si="0"/>
        <v>0</v>
      </c>
      <c r="F34" s="54"/>
      <c r="G34" s="54"/>
      <c r="H34" s="54"/>
    </row>
    <row r="35" spans="1:8" s="2" customFormat="1" ht="17.25">
      <c r="A35" s="35">
        <v>7</v>
      </c>
      <c r="B35" s="10" t="s">
        <v>24</v>
      </c>
      <c r="C35" s="19">
        <f>SUM(C36:C38)</f>
        <v>91.8</v>
      </c>
      <c r="D35" s="19">
        <f>SUM(D36:D38)</f>
        <v>95.8</v>
      </c>
      <c r="E35" s="19">
        <f t="shared" si="0"/>
        <v>4</v>
      </c>
    </row>
    <row r="36" spans="1:8" s="2" customFormat="1" ht="17.25">
      <c r="A36" s="40">
        <v>7.1</v>
      </c>
      <c r="B36" s="15" t="s">
        <v>25</v>
      </c>
      <c r="C36" s="19">
        <v>76.8</v>
      </c>
      <c r="D36" s="19">
        <v>76.8</v>
      </c>
      <c r="E36" s="19">
        <f t="shared" si="0"/>
        <v>0</v>
      </c>
    </row>
    <row r="37" spans="1:8" s="1" customFormat="1" ht="17.25">
      <c r="A37" s="40">
        <v>7.2</v>
      </c>
      <c r="B37" s="16" t="s">
        <v>26</v>
      </c>
      <c r="C37" s="51">
        <v>15</v>
      </c>
      <c r="D37" s="51">
        <v>19</v>
      </c>
      <c r="E37" s="51">
        <f t="shared" si="0"/>
        <v>4</v>
      </c>
    </row>
    <row r="38" spans="1:8" s="2" customFormat="1" ht="17.25" hidden="1">
      <c r="A38" s="40">
        <v>7.3</v>
      </c>
      <c r="B38" s="16" t="s">
        <v>27</v>
      </c>
      <c r="C38" s="51"/>
      <c r="D38" s="51"/>
      <c r="E38" s="51">
        <f t="shared" si="0"/>
        <v>0</v>
      </c>
    </row>
    <row r="39" spans="1:8" s="2" customFormat="1" ht="18.75" hidden="1" customHeight="1">
      <c r="A39" s="35">
        <v>8</v>
      </c>
      <c r="B39" s="9" t="s">
        <v>84</v>
      </c>
      <c r="C39" s="51"/>
      <c r="D39" s="51"/>
      <c r="E39" s="51">
        <f t="shared" si="0"/>
        <v>0</v>
      </c>
    </row>
    <row r="40" spans="1:8" s="2" customFormat="1" ht="18" customHeight="1">
      <c r="A40" s="35">
        <v>8</v>
      </c>
      <c r="B40" s="9" t="s">
        <v>28</v>
      </c>
      <c r="C40" s="19">
        <v>19</v>
      </c>
      <c r="D40" s="19">
        <v>19</v>
      </c>
      <c r="E40" s="19">
        <f t="shared" si="0"/>
        <v>0</v>
      </c>
    </row>
    <row r="41" spans="1:8" s="2" customFormat="1" ht="18" customHeight="1">
      <c r="A41" s="35">
        <v>9</v>
      </c>
      <c r="B41" s="9" t="s">
        <v>29</v>
      </c>
      <c r="C41" s="19">
        <v>120</v>
      </c>
      <c r="D41" s="19"/>
      <c r="E41" s="19">
        <f t="shared" si="0"/>
        <v>-120</v>
      </c>
    </row>
    <row r="42" spans="1:8" s="2" customFormat="1" ht="18" customHeight="1">
      <c r="A42" s="35">
        <v>10</v>
      </c>
      <c r="B42" s="9" t="s">
        <v>30</v>
      </c>
      <c r="C42" s="19">
        <v>140</v>
      </c>
      <c r="D42" s="19">
        <v>24</v>
      </c>
      <c r="E42" s="19">
        <f t="shared" si="0"/>
        <v>-116</v>
      </c>
    </row>
    <row r="43" spans="1:8" s="2" customFormat="1" ht="18" customHeight="1">
      <c r="A43" s="35">
        <v>11</v>
      </c>
      <c r="B43" s="9" t="s">
        <v>31</v>
      </c>
      <c r="C43" s="19">
        <v>50</v>
      </c>
      <c r="D43" s="19">
        <v>18</v>
      </c>
      <c r="E43" s="19">
        <f t="shared" si="0"/>
        <v>-32</v>
      </c>
    </row>
    <row r="44" spans="1:8" s="2" customFormat="1" ht="18" customHeight="1">
      <c r="A44" s="35">
        <v>12</v>
      </c>
      <c r="B44" s="9" t="s">
        <v>32</v>
      </c>
      <c r="C44" s="19">
        <v>40</v>
      </c>
      <c r="D44" s="19">
        <v>36.5</v>
      </c>
      <c r="E44" s="19">
        <f t="shared" si="0"/>
        <v>-3.5</v>
      </c>
    </row>
    <row r="45" spans="1:8" s="2" customFormat="1" ht="18" customHeight="1">
      <c r="A45" s="35">
        <v>13</v>
      </c>
      <c r="B45" s="9" t="s">
        <v>18</v>
      </c>
      <c r="C45" s="19">
        <v>1050</v>
      </c>
      <c r="D45" s="19">
        <v>841.4</v>
      </c>
      <c r="E45" s="19">
        <f t="shared" si="0"/>
        <v>-208.60000000000002</v>
      </c>
    </row>
    <row r="46" spans="1:8" s="2" customFormat="1" ht="18" customHeight="1">
      <c r="A46" s="35">
        <v>14</v>
      </c>
      <c r="B46" s="9" t="s">
        <v>85</v>
      </c>
      <c r="C46" s="19">
        <v>120</v>
      </c>
      <c r="D46" s="19">
        <v>45.2</v>
      </c>
      <c r="E46" s="19">
        <f t="shared" si="0"/>
        <v>-74.8</v>
      </c>
    </row>
    <row r="47" spans="1:8" s="2" customFormat="1" ht="18" customHeight="1">
      <c r="A47" s="35">
        <v>15</v>
      </c>
      <c r="B47" s="9" t="s">
        <v>33</v>
      </c>
      <c r="C47" s="19">
        <v>100</v>
      </c>
      <c r="D47" s="19">
        <v>1055.7</v>
      </c>
      <c r="E47" s="19">
        <f t="shared" si="0"/>
        <v>955.7</v>
      </c>
    </row>
    <row r="48" spans="1:8" s="2" customFormat="1" ht="18" customHeight="1">
      <c r="A48" s="35">
        <v>16</v>
      </c>
      <c r="B48" s="9" t="s">
        <v>34</v>
      </c>
      <c r="C48" s="19">
        <v>110</v>
      </c>
      <c r="D48" s="19">
        <v>81.8</v>
      </c>
      <c r="E48" s="19">
        <f t="shared" si="0"/>
        <v>-28.200000000000003</v>
      </c>
    </row>
    <row r="49" spans="1:6" s="2" customFormat="1" ht="12" hidden="1" customHeight="1">
      <c r="A49" s="35">
        <v>18</v>
      </c>
      <c r="B49" s="9" t="s">
        <v>35</v>
      </c>
      <c r="C49" s="19"/>
      <c r="D49" s="19"/>
      <c r="E49" s="19">
        <f t="shared" si="0"/>
        <v>0</v>
      </c>
    </row>
    <row r="50" spans="1:6" s="2" customFormat="1" ht="20.25" customHeight="1">
      <c r="A50" s="35">
        <v>17</v>
      </c>
      <c r="B50" s="9" t="s">
        <v>36</v>
      </c>
      <c r="C50" s="19">
        <v>20</v>
      </c>
      <c r="D50" s="19"/>
      <c r="E50" s="19">
        <f t="shared" si="0"/>
        <v>-20</v>
      </c>
    </row>
    <row r="51" spans="1:6" s="2" customFormat="1" ht="18" customHeight="1">
      <c r="A51" s="35">
        <v>18</v>
      </c>
      <c r="B51" s="9" t="s">
        <v>37</v>
      </c>
      <c r="C51" s="19">
        <v>135</v>
      </c>
      <c r="D51" s="19">
        <v>90</v>
      </c>
      <c r="E51" s="19">
        <f t="shared" si="0"/>
        <v>-45</v>
      </c>
    </row>
    <row r="52" spans="1:6" s="2" customFormat="1" ht="18" customHeight="1">
      <c r="A52" s="35">
        <v>19</v>
      </c>
      <c r="B52" s="9" t="s">
        <v>38</v>
      </c>
      <c r="C52" s="19">
        <v>40</v>
      </c>
      <c r="D52" s="19">
        <v>1.5</v>
      </c>
      <c r="E52" s="19">
        <f t="shared" si="0"/>
        <v>-38.5</v>
      </c>
    </row>
    <row r="53" spans="1:6" s="2" customFormat="1" ht="18" customHeight="1">
      <c r="A53" s="35">
        <v>20</v>
      </c>
      <c r="B53" s="9" t="s">
        <v>39</v>
      </c>
      <c r="C53" s="19"/>
      <c r="D53" s="19">
        <v>95</v>
      </c>
      <c r="E53" s="19">
        <f t="shared" si="0"/>
        <v>95</v>
      </c>
    </row>
    <row r="54" spans="1:6" s="2" customFormat="1" ht="18" customHeight="1">
      <c r="A54" s="35">
        <v>21</v>
      </c>
      <c r="B54" s="9" t="s">
        <v>40</v>
      </c>
      <c r="C54" s="19">
        <v>6</v>
      </c>
      <c r="D54" s="19">
        <v>6</v>
      </c>
      <c r="E54" s="19">
        <f t="shared" si="0"/>
        <v>0</v>
      </c>
    </row>
    <row r="55" spans="1:6" s="2" customFormat="1" ht="18" hidden="1" customHeight="1">
      <c r="A55" s="35">
        <v>21</v>
      </c>
      <c r="B55" s="9" t="s">
        <v>86</v>
      </c>
      <c r="C55" s="19"/>
      <c r="D55" s="19"/>
      <c r="E55" s="19">
        <f t="shared" si="0"/>
        <v>0</v>
      </c>
    </row>
    <row r="56" spans="1:6" s="2" customFormat="1" ht="18" hidden="1" customHeight="1">
      <c r="A56" s="35">
        <v>22</v>
      </c>
      <c r="B56" s="9" t="s">
        <v>41</v>
      </c>
      <c r="C56" s="19"/>
      <c r="D56" s="19"/>
      <c r="E56" s="19">
        <f t="shared" si="0"/>
        <v>0</v>
      </c>
    </row>
    <row r="57" spans="1:6" s="2" customFormat="1" ht="18" hidden="1" customHeight="1">
      <c r="A57" s="35">
        <v>26</v>
      </c>
      <c r="B57" s="9" t="s">
        <v>42</v>
      </c>
      <c r="C57" s="19"/>
      <c r="D57" s="19"/>
      <c r="E57" s="19">
        <f t="shared" si="0"/>
        <v>0</v>
      </c>
    </row>
    <row r="58" spans="1:6" s="2" customFormat="1" ht="18" hidden="1" customHeight="1">
      <c r="A58" s="35">
        <v>23</v>
      </c>
      <c r="B58" s="9" t="s">
        <v>87</v>
      </c>
      <c r="C58" s="19"/>
      <c r="D58" s="19"/>
      <c r="E58" s="19">
        <f t="shared" si="0"/>
        <v>0</v>
      </c>
    </row>
    <row r="59" spans="1:6" s="2" customFormat="1" ht="18" customHeight="1">
      <c r="A59" s="35">
        <v>22</v>
      </c>
      <c r="B59" s="13" t="s">
        <v>106</v>
      </c>
      <c r="C59" s="19">
        <v>25</v>
      </c>
      <c r="D59" s="19">
        <v>10</v>
      </c>
      <c r="E59" s="19">
        <f t="shared" si="0"/>
        <v>-15</v>
      </c>
    </row>
    <row r="60" spans="1:6" s="2" customFormat="1" ht="18" hidden="1" customHeight="1">
      <c r="A60" s="35">
        <v>24</v>
      </c>
      <c r="B60" s="13" t="s">
        <v>43</v>
      </c>
      <c r="C60" s="19"/>
      <c r="D60" s="19"/>
      <c r="E60" s="19">
        <f t="shared" si="0"/>
        <v>0</v>
      </c>
    </row>
    <row r="61" spans="1:6" s="2" customFormat="1" ht="19.5" hidden="1" customHeight="1">
      <c r="A61" s="35">
        <v>30</v>
      </c>
      <c r="B61" s="13"/>
      <c r="C61" s="19"/>
      <c r="D61" s="19"/>
      <c r="E61" s="19">
        <f>D61-C61</f>
        <v>0</v>
      </c>
    </row>
    <row r="62" spans="1:6" s="2" customFormat="1" ht="18" hidden="1" customHeight="1">
      <c r="A62" s="35">
        <v>31</v>
      </c>
      <c r="B62" s="13"/>
      <c r="C62" s="19"/>
      <c r="D62" s="19"/>
      <c r="E62" s="19">
        <f>D62-C62</f>
        <v>0</v>
      </c>
      <c r="F62" s="34" t="s">
        <v>107</v>
      </c>
    </row>
    <row r="63" spans="1:6" s="2" customFormat="1" ht="18.75" customHeight="1">
      <c r="A63" s="35">
        <v>23</v>
      </c>
      <c r="B63" s="9" t="s">
        <v>54</v>
      </c>
      <c r="C63" s="19">
        <f>SUM(C64:C66)</f>
        <v>3.6</v>
      </c>
      <c r="D63" s="19">
        <f>SUM(D64:D66)</f>
        <v>0</v>
      </c>
      <c r="E63" s="19">
        <f t="shared" si="0"/>
        <v>-3.6</v>
      </c>
    </row>
    <row r="64" spans="1:6" s="2" customFormat="1" ht="18" hidden="1" customHeight="1">
      <c r="A64" s="55">
        <v>25.1</v>
      </c>
      <c r="B64" s="56" t="s">
        <v>1</v>
      </c>
      <c r="C64" s="19"/>
      <c r="D64" s="19"/>
      <c r="E64" s="19">
        <f t="shared" si="0"/>
        <v>0</v>
      </c>
    </row>
    <row r="65" spans="1:6" s="2" customFormat="1" ht="18" customHeight="1">
      <c r="A65" s="55">
        <v>23.1</v>
      </c>
      <c r="B65" s="56" t="s">
        <v>2</v>
      </c>
      <c r="C65" s="19">
        <v>3.6</v>
      </c>
      <c r="D65" s="19"/>
      <c r="E65" s="19">
        <f t="shared" si="0"/>
        <v>-3.6</v>
      </c>
    </row>
    <row r="66" spans="1:6" s="2" customFormat="1" ht="18" hidden="1" customHeight="1">
      <c r="A66" s="55">
        <v>25.3</v>
      </c>
      <c r="B66" s="56" t="s">
        <v>55</v>
      </c>
      <c r="C66" s="19"/>
      <c r="D66" s="19"/>
      <c r="E66" s="19">
        <f t="shared" si="0"/>
        <v>0</v>
      </c>
    </row>
    <row r="67" spans="1:6" ht="18" customHeight="1">
      <c r="A67" s="57">
        <v>24</v>
      </c>
      <c r="B67" s="58" t="s">
        <v>46</v>
      </c>
      <c r="C67" s="19">
        <v>54</v>
      </c>
      <c r="D67" s="19">
        <v>54</v>
      </c>
      <c r="E67" s="19">
        <f t="shared" si="0"/>
        <v>0</v>
      </c>
    </row>
    <row r="68" spans="1:6" s="2" customFormat="1" ht="18" customHeight="1">
      <c r="A68" s="57">
        <v>25</v>
      </c>
      <c r="B68" s="9" t="s">
        <v>56</v>
      </c>
      <c r="C68" s="19">
        <v>103.7</v>
      </c>
      <c r="D68" s="19">
        <v>103.7</v>
      </c>
      <c r="E68" s="19">
        <f t="shared" si="0"/>
        <v>0</v>
      </c>
    </row>
    <row r="69" spans="1:6" s="2" customFormat="1" ht="19.5" customHeight="1">
      <c r="A69" s="57">
        <v>26</v>
      </c>
      <c r="B69" s="10" t="s">
        <v>57</v>
      </c>
      <c r="C69" s="19">
        <v>60.5</v>
      </c>
      <c r="D69" s="19"/>
      <c r="E69" s="19">
        <f t="shared" si="0"/>
        <v>-60.5</v>
      </c>
    </row>
    <row r="70" spans="1:6" s="2" customFormat="1" ht="21.75" customHeight="1">
      <c r="A70" s="52" t="s">
        <v>93</v>
      </c>
      <c r="B70" s="49" t="s">
        <v>94</v>
      </c>
      <c r="C70" s="50">
        <f>+C71+C79+C83</f>
        <v>1340</v>
      </c>
      <c r="D70" s="50">
        <f>+D71+D79+D83</f>
        <v>449</v>
      </c>
      <c r="E70" s="19">
        <f t="shared" si="0"/>
        <v>-891</v>
      </c>
    </row>
    <row r="71" spans="1:6" s="2" customFormat="1" ht="18" customHeight="1">
      <c r="A71" s="57">
        <v>1</v>
      </c>
      <c r="B71" s="12" t="s">
        <v>95</v>
      </c>
      <c r="C71" s="19">
        <f>SUM(C72:C78)</f>
        <v>350</v>
      </c>
      <c r="D71" s="19">
        <f>SUM(D72:D78)</f>
        <v>449</v>
      </c>
      <c r="E71" s="19">
        <f t="shared" si="0"/>
        <v>99</v>
      </c>
    </row>
    <row r="72" spans="1:6" s="2" customFormat="1" ht="18" customHeight="1">
      <c r="A72" s="55">
        <v>1.1000000000000001</v>
      </c>
      <c r="B72" s="11" t="s">
        <v>96</v>
      </c>
      <c r="C72" s="19">
        <v>350</v>
      </c>
      <c r="D72" s="19"/>
      <c r="E72" s="19">
        <f t="shared" ref="E72:E90" si="1">D72-C72</f>
        <v>-350</v>
      </c>
    </row>
    <row r="73" spans="1:6" s="2" customFormat="1" ht="18" hidden="1" customHeight="1">
      <c r="A73" s="55">
        <v>1.1000000000000001</v>
      </c>
      <c r="B73" s="11" t="s">
        <v>58</v>
      </c>
      <c r="C73" s="19"/>
      <c r="D73" s="19"/>
      <c r="E73" s="19">
        <f t="shared" si="1"/>
        <v>0</v>
      </c>
    </row>
    <row r="74" spans="1:6" s="2" customFormat="1" ht="18" customHeight="1">
      <c r="A74" s="55">
        <v>1.2</v>
      </c>
      <c r="B74" s="11" t="s">
        <v>59</v>
      </c>
      <c r="C74" s="51"/>
      <c r="D74" s="19">
        <v>449</v>
      </c>
      <c r="E74" s="19">
        <f t="shared" si="1"/>
        <v>449</v>
      </c>
    </row>
    <row r="75" spans="1:6" s="2" customFormat="1" ht="18" hidden="1" customHeight="1">
      <c r="A75" s="55">
        <v>1.4</v>
      </c>
      <c r="B75" s="11" t="s">
        <v>60</v>
      </c>
      <c r="C75" s="51"/>
      <c r="D75" s="19"/>
      <c r="E75" s="19">
        <f t="shared" si="1"/>
        <v>0</v>
      </c>
    </row>
    <row r="76" spans="1:6" s="2" customFormat="1" ht="18" hidden="1" customHeight="1">
      <c r="A76" s="55">
        <v>1.5</v>
      </c>
      <c r="B76" s="11" t="s">
        <v>61</v>
      </c>
      <c r="C76" s="51"/>
      <c r="D76" s="19"/>
      <c r="E76" s="19">
        <f t="shared" si="1"/>
        <v>0</v>
      </c>
    </row>
    <row r="77" spans="1:6" s="2" customFormat="1" ht="18" hidden="1" customHeight="1">
      <c r="A77" s="55">
        <v>1.3</v>
      </c>
      <c r="B77" s="11" t="s">
        <v>62</v>
      </c>
      <c r="C77" s="51"/>
      <c r="D77" s="19"/>
      <c r="E77" s="19">
        <f>D77-C77</f>
        <v>0</v>
      </c>
    </row>
    <row r="78" spans="1:6" s="2" customFormat="1" ht="18" hidden="1" customHeight="1">
      <c r="A78" s="55">
        <v>1.7</v>
      </c>
      <c r="B78" s="11"/>
      <c r="C78" s="51"/>
      <c r="D78" s="19"/>
      <c r="E78" s="19">
        <f t="shared" si="1"/>
        <v>0</v>
      </c>
      <c r="F78" s="34" t="s">
        <v>104</v>
      </c>
    </row>
    <row r="79" spans="1:6" s="2" customFormat="1" ht="29.25" customHeight="1">
      <c r="A79" s="57">
        <v>2</v>
      </c>
      <c r="B79" s="12" t="s">
        <v>63</v>
      </c>
      <c r="C79" s="19">
        <f>SUM(C80:C82)</f>
        <v>990</v>
      </c>
      <c r="D79" s="19">
        <f>SUM(D80:D82)</f>
        <v>0</v>
      </c>
      <c r="E79" s="19">
        <f t="shared" si="1"/>
        <v>-990</v>
      </c>
    </row>
    <row r="80" spans="1:6" s="2" customFormat="1" ht="18" customHeight="1">
      <c r="A80" s="55">
        <v>2.1</v>
      </c>
      <c r="B80" s="11" t="s">
        <v>97</v>
      </c>
      <c r="C80" s="51">
        <v>990</v>
      </c>
      <c r="D80" s="19"/>
      <c r="E80" s="19">
        <f t="shared" si="1"/>
        <v>-990</v>
      </c>
    </row>
    <row r="81" spans="1:6" s="2" customFormat="1" ht="18" hidden="1" customHeight="1">
      <c r="A81" s="55">
        <v>2.2000000000000002</v>
      </c>
      <c r="B81" s="59" t="s">
        <v>98</v>
      </c>
      <c r="C81" s="51"/>
      <c r="D81" s="19"/>
      <c r="E81" s="19">
        <f t="shared" si="1"/>
        <v>0</v>
      </c>
    </row>
    <row r="82" spans="1:6" s="2" customFormat="1" ht="18" hidden="1" customHeight="1">
      <c r="A82" s="55">
        <v>2.2999999999999998</v>
      </c>
      <c r="B82" s="11" t="s">
        <v>64</v>
      </c>
      <c r="C82" s="51"/>
      <c r="D82" s="19"/>
      <c r="E82" s="19">
        <f t="shared" si="1"/>
        <v>0</v>
      </c>
    </row>
    <row r="83" spans="1:6" s="60" customFormat="1" ht="32.25" hidden="1" customHeight="1">
      <c r="A83" s="57">
        <v>3</v>
      </c>
      <c r="B83" s="12" t="s">
        <v>99</v>
      </c>
      <c r="C83" s="19"/>
      <c r="D83" s="19"/>
      <c r="E83" s="19">
        <f t="shared" si="1"/>
        <v>0</v>
      </c>
    </row>
    <row r="84" spans="1:6" s="2" customFormat="1" ht="38.25" hidden="1" customHeight="1">
      <c r="A84" s="52" t="s">
        <v>100</v>
      </c>
      <c r="B84" s="49" t="s">
        <v>65</v>
      </c>
      <c r="C84" s="50">
        <f>SUM(C85:C86)</f>
        <v>0</v>
      </c>
      <c r="D84" s="50">
        <f>SUM(D85:D86)</f>
        <v>0</v>
      </c>
      <c r="E84" s="19">
        <f t="shared" si="1"/>
        <v>0</v>
      </c>
    </row>
    <row r="85" spans="1:6" s="2" customFormat="1" ht="18" hidden="1" customHeight="1">
      <c r="A85" s="55">
        <v>1</v>
      </c>
      <c r="B85" s="13"/>
      <c r="C85" s="51"/>
      <c r="D85" s="51"/>
      <c r="E85" s="51">
        <f t="shared" si="1"/>
        <v>0</v>
      </c>
    </row>
    <row r="86" spans="1:6" s="1" customFormat="1" ht="18" hidden="1" customHeight="1">
      <c r="A86" s="55">
        <v>2</v>
      </c>
      <c r="B86" s="13"/>
      <c r="C86" s="51"/>
      <c r="D86" s="51"/>
      <c r="E86" s="51">
        <f t="shared" si="1"/>
        <v>0</v>
      </c>
      <c r="F86" s="34" t="s">
        <v>105</v>
      </c>
    </row>
    <row r="87" spans="1:6" s="2" customFormat="1" ht="24.75" hidden="1" customHeight="1">
      <c r="A87" s="52" t="s">
        <v>101</v>
      </c>
      <c r="B87" s="49" t="s">
        <v>102</v>
      </c>
      <c r="C87" s="50">
        <f>SUM(C88:C89)</f>
        <v>0</v>
      </c>
      <c r="D87" s="50">
        <f>SUM(D88:D89)</f>
        <v>0</v>
      </c>
      <c r="E87" s="51">
        <f t="shared" si="1"/>
        <v>0</v>
      </c>
    </row>
    <row r="88" spans="1:6" s="2" customFormat="1" ht="18" hidden="1" customHeight="1">
      <c r="A88" s="55">
        <v>1</v>
      </c>
      <c r="B88" s="12"/>
      <c r="C88" s="51"/>
      <c r="D88" s="51"/>
      <c r="E88" s="51">
        <f t="shared" si="1"/>
        <v>0</v>
      </c>
    </row>
    <row r="89" spans="1:6" s="1" customFormat="1" ht="17.25" hidden="1" customHeight="1">
      <c r="A89" s="55">
        <v>2</v>
      </c>
      <c r="B89" s="12"/>
      <c r="C89" s="19"/>
      <c r="D89" s="19"/>
      <c r="E89" s="19">
        <f t="shared" si="1"/>
        <v>0</v>
      </c>
      <c r="F89" s="34" t="s">
        <v>105</v>
      </c>
    </row>
    <row r="90" spans="1:6" s="1" customFormat="1" ht="43.5" customHeight="1">
      <c r="A90" s="48" t="s">
        <v>66</v>
      </c>
      <c r="B90" s="49" t="s">
        <v>67</v>
      </c>
      <c r="C90" s="50">
        <f>C7+C8-C24</f>
        <v>994</v>
      </c>
      <c r="D90" s="50">
        <f>D7+D8-D24</f>
        <v>3892.4999999999927</v>
      </c>
      <c r="E90" s="50">
        <f t="shared" si="1"/>
        <v>2898.4999999999927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2018-10-30T17:09:32Z</dcterms:modified>
</cp:coreProperties>
</file>